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32" i="1"/>
  <c r="F32" s="1"/>
  <c r="G45"/>
  <c r="G20"/>
  <c r="I50"/>
  <c r="I49" s="1"/>
  <c r="H50"/>
  <c r="H49" s="1"/>
  <c r="I19"/>
  <c r="H19"/>
  <c r="G19"/>
  <c r="I31"/>
  <c r="H31"/>
  <c r="G31"/>
  <c r="I37"/>
  <c r="H37"/>
  <c r="G37"/>
  <c r="F38"/>
  <c r="I44"/>
  <c r="H44"/>
  <c r="G44"/>
  <c r="F53"/>
  <c r="F52"/>
  <c r="F51"/>
  <c r="F45"/>
  <c r="G50" l="1"/>
  <c r="G49" s="1"/>
  <c r="F20"/>
  <c r="F50"/>
  <c r="F49" s="1"/>
  <c r="F19"/>
  <c r="F31"/>
  <c r="F37"/>
  <c r="F44"/>
</calcChain>
</file>

<file path=xl/sharedStrings.xml><?xml version="1.0" encoding="utf-8"?>
<sst xmlns="http://schemas.openxmlformats.org/spreadsheetml/2006/main" count="64" uniqueCount="36">
  <si>
    <t>Наименование мероприятия</t>
  </si>
  <si>
    <t>Источники финансирования</t>
  </si>
  <si>
    <t>всего</t>
  </si>
  <si>
    <t>В том числе по годам</t>
  </si>
  <si>
    <t xml:space="preserve">Участник муниципальной программы </t>
  </si>
  <si>
    <t>2018 год</t>
  </si>
  <si>
    <t>2019 год</t>
  </si>
  <si>
    <t>2020 год</t>
  </si>
  <si>
    <t>«Развитие систем водоснабжения и водоотведения на территории Тимашевского городского поселения Тимашевского района, включая мероприятия по модернизации, реконструкции, строительству, ремонту, обслуживанию объектов водоснабжения и водоотведения и проектно – изыскательские работы»:</t>
  </si>
  <si>
    <t>Итого по пункту 01:</t>
  </si>
  <si>
    <t>местный бюджет</t>
  </si>
  <si>
    <t>краевой бюджет</t>
  </si>
  <si>
    <t>федеральный бюджет</t>
  </si>
  <si>
    <t>внебюджетные источники</t>
  </si>
  <si>
    <t>«Капитальный ремонт, ремонт муниципальных сетей теплоснабжения, горячего водоснабжения и котельных, включая проектно – изыскательские работы»:</t>
  </si>
  <si>
    <t>Итого по пункту 02:</t>
  </si>
  <si>
    <t>«Уличное освещение Тимашевского городского поселения Тимашевского района»</t>
  </si>
  <si>
    <t>Итого по пункту 03:</t>
  </si>
  <si>
    <t>«Газификация Тимашевского городского поселения Тимашевского района, включая проектно – изыскательские работы»:</t>
  </si>
  <si>
    <t>Итого по пункту:</t>
  </si>
  <si>
    <t>«Проведение комплекса мероприятий по модернизации, строительству, ремонту, обслуживанию объектов коммунального хозяйства Тимашевского городского поселения и других значимых мероприятий»:</t>
  </si>
  <si>
    <t>Итого по программе:</t>
  </si>
  <si>
    <t>Непосредственный результат реализации мероприятия</t>
  </si>
  <si>
    <t>Объем финансирования, всего (тыс.руб.)</t>
  </si>
  <si>
    <t>№ п/п</t>
  </si>
  <si>
    <t>ПЕРЕЧЕНЬ ОСНОВНЫХ МЕРОПРИЯТИЙ МУНИЦИПАЛЬНОЙ ПРОГРАММЫ</t>
  </si>
  <si>
    <t>Администрация Тимашевского городского поселения Тимашевского района в лице заместителя главы курирующего соответствующие направления (далее Администрация), Муниципальное казенное учреждение «Жилищно-коммунальное хозяйство, строительство, транспорт и связь Тимашевского городского поселения Тимашевского района» (по согласованию), (далее -МКУ ЖКХ СТ и С ТГП)</t>
  </si>
  <si>
    <t xml:space="preserve">Администрация
МКУ ЖКХ СТ и С ТГП
</t>
  </si>
  <si>
    <t xml:space="preserve">ПРИЛОЖЕНИЕ № 2                                                                                                 
к муниципальной программе «Развитие систем коммунальной инфраструктуры Тимашевского городского поселения Тимашевского района» на  2018 – 2020 годы
</t>
  </si>
  <si>
    <t>«Развитие систем коммунальной инфраструктуры на территории                                                                                                                                                                                                       Тимашевского городского поселения Тимашевского района» на 2018 – 2020 годы</t>
  </si>
  <si>
    <t xml:space="preserve">Протяженность отремонтированных действующих сетей теплоснабжения:                         2018 - 0 п.м.                                          2019 - 0 п.м.                                            2020 - 0 п.м.                                              </t>
  </si>
  <si>
    <t xml:space="preserve">Протяженность отремонтированных действующих воздушных линий:                               2018 - 148,6 км.                                          2019 - 148,6 км.                                            2020 - 148,6 км.                               Количество потребления электроснабжения:                            2018 - 2261,475 тыс.квт.                                         2019 - 2261,475 тыс.квт.                                            2020 - 2261,475 тыс.квт.                             </t>
  </si>
  <si>
    <t xml:space="preserve">Протяженность построенных газопроводов высокого и низкого давления:                                          2018 - 0,793 км.                                         2019 - 0,793 км.                                            2020 - 0,793 км.                                        Протяженность обслуживаемых газопроводов на территории ТГП:               2018 - 9,1 км.                                                                   2019 - 9,1 км.                                                                       2020 - 9,1 км.                                                                       </t>
  </si>
  <si>
    <t xml:space="preserve">Протяженность отремонтированных  действующих сетей водоснабжения и водоотведения:                                       2018 - 1187 п.м.                              2019 - 1150 п.м.                                2020 - 1150 п.м.                                          Количество проектов прошедших государственную экспертизу:             2018 - 1 проект                                       2019 - 1 проект                                             2020 - 1 проект                                 Количество построенных водозаборов:                                     2018 - 1 объект                                       2019 - 1 объект                                             2020 - 1 объект                                        </t>
  </si>
  <si>
    <t xml:space="preserve">Заместитель главы Тимашевского 
городского поселения Тимашевского района                                                                                                                                                                                               А.С. Самарин
</t>
  </si>
  <si>
    <t xml:space="preserve">Количество отработанных часов:     2018 - 319 часов                                                                  2019 - 190 часов                                                                       2020 - 190 часов                                  Количество приобретенных и отремонтированных котлов:            2018 - 1 шт.                                                                  2019 - 2 шт.                                                                       2020 - 2 шт.                                            Количество заключенных договоров по аренде насосной станции, водонапорной башни                                              2018 - 1 ед.                                                                  2019 - 0 ед.                                                                       2020 - 0 ед.                  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</si>
</sst>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4" xfId="0" applyFont="1" applyBorder="1" applyAlignment="1">
      <alignment horizontal="center" wrapText="1"/>
    </xf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wrapText="1"/>
    </xf>
    <xf numFmtId="0" fontId="1" fillId="0" borderId="10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1" fillId="0" borderId="0" xfId="0" applyFont="1"/>
    <xf numFmtId="164" fontId="1" fillId="0" borderId="2" xfId="0" applyNumberFormat="1" applyFont="1" applyBorder="1" applyAlignment="1">
      <alignment vertical="top" wrapText="1"/>
    </xf>
    <xf numFmtId="164" fontId="1" fillId="0" borderId="10" xfId="0" applyNumberFormat="1" applyFont="1" applyBorder="1" applyAlignment="1">
      <alignment vertical="top" wrapText="1"/>
    </xf>
    <xf numFmtId="164" fontId="1" fillId="0" borderId="1" xfId="0" applyNumberFormat="1" applyFont="1" applyBorder="1" applyAlignment="1">
      <alignment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3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13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4" xfId="0" applyFont="1" applyBorder="1" applyAlignment="1">
      <alignment horizontal="justify" wrapText="1"/>
    </xf>
    <xf numFmtId="0" fontId="1" fillId="0" borderId="15" xfId="0" applyFont="1" applyBorder="1" applyAlignment="1">
      <alignment horizontal="justify" wrapText="1"/>
    </xf>
    <xf numFmtId="0" fontId="1" fillId="0" borderId="5" xfId="0" applyFont="1" applyBorder="1" applyAlignment="1">
      <alignment horizontal="justify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C2:K56"/>
  <sheetViews>
    <sheetView tabSelected="1" view="pageBreakPreview" topLeftCell="A43" zoomScale="60" workbookViewId="0">
      <selection activeCell="K57" sqref="K57"/>
    </sheetView>
  </sheetViews>
  <sheetFormatPr defaultRowHeight="15"/>
  <cols>
    <col min="1" max="1" width="12.5703125" customWidth="1"/>
    <col min="2" max="2" width="3.85546875" customWidth="1"/>
    <col min="3" max="3" width="9.28515625" bestFit="1" customWidth="1"/>
    <col min="4" max="4" width="19.140625" customWidth="1"/>
    <col min="5" max="6" width="21" customWidth="1"/>
    <col min="7" max="7" width="12.42578125" bestFit="1" customWidth="1"/>
    <col min="8" max="9" width="10.85546875" bestFit="1" customWidth="1"/>
    <col min="10" max="10" width="41.42578125" customWidth="1"/>
    <col min="11" max="11" width="42.85546875" customWidth="1"/>
  </cols>
  <sheetData>
    <row r="2" spans="3:11" ht="18.75">
      <c r="C2" s="8"/>
      <c r="D2" s="8"/>
      <c r="E2" s="8"/>
      <c r="F2" s="8"/>
      <c r="G2" s="8"/>
      <c r="H2" s="8"/>
      <c r="I2" s="12" t="s">
        <v>28</v>
      </c>
      <c r="J2" s="13"/>
      <c r="K2" s="13"/>
    </row>
    <row r="3" spans="3:11" ht="18.75">
      <c r="C3" s="8"/>
      <c r="D3" s="8"/>
      <c r="E3" s="8"/>
      <c r="F3" s="8"/>
      <c r="G3" s="8"/>
      <c r="H3" s="8"/>
      <c r="I3" s="13"/>
      <c r="J3" s="13"/>
      <c r="K3" s="13"/>
    </row>
    <row r="4" spans="3:11" ht="18.75">
      <c r="C4" s="8"/>
      <c r="D4" s="8"/>
      <c r="E4" s="8"/>
      <c r="F4" s="8"/>
      <c r="G4" s="8"/>
      <c r="H4" s="8"/>
      <c r="I4" s="13"/>
      <c r="J4" s="13"/>
      <c r="K4" s="13"/>
    </row>
    <row r="5" spans="3:11" ht="18.75">
      <c r="C5" s="8"/>
      <c r="D5" s="8"/>
      <c r="E5" s="8"/>
      <c r="F5" s="8"/>
      <c r="G5" s="8"/>
      <c r="H5" s="8"/>
      <c r="I5" s="13"/>
      <c r="J5" s="13"/>
      <c r="K5" s="13"/>
    </row>
    <row r="6" spans="3:11" ht="18.75">
      <c r="C6" s="8"/>
      <c r="D6" s="8"/>
      <c r="E6" s="8"/>
      <c r="F6" s="8"/>
      <c r="G6" s="8"/>
      <c r="H6" s="8"/>
      <c r="I6" s="13"/>
      <c r="J6" s="13"/>
      <c r="K6" s="13"/>
    </row>
    <row r="7" spans="3:11" ht="18.75">
      <c r="C7" s="8"/>
      <c r="D7" s="8"/>
      <c r="E7" s="8"/>
      <c r="F7" s="8"/>
      <c r="G7" s="8"/>
      <c r="H7" s="8"/>
      <c r="I7" s="13"/>
      <c r="J7" s="13"/>
      <c r="K7" s="13"/>
    </row>
    <row r="8" spans="3:11" ht="18.75">
      <c r="C8" s="8"/>
      <c r="D8" s="8"/>
      <c r="E8" s="8"/>
      <c r="F8" s="8"/>
      <c r="G8" s="8"/>
      <c r="H8" s="8"/>
      <c r="I8" s="8"/>
      <c r="J8" s="8"/>
      <c r="K8" s="8"/>
    </row>
    <row r="9" spans="3:11" ht="18.75">
      <c r="C9" s="8"/>
      <c r="D9" s="8"/>
      <c r="E9" s="8"/>
      <c r="F9" s="8"/>
      <c r="G9" s="8"/>
      <c r="H9" s="8"/>
      <c r="I9" s="8"/>
      <c r="J9" s="8"/>
      <c r="K9" s="8"/>
    </row>
    <row r="10" spans="3:11" ht="18.75">
      <c r="C10" s="45" t="s">
        <v>25</v>
      </c>
      <c r="D10" s="45"/>
      <c r="E10" s="45"/>
      <c r="F10" s="45"/>
      <c r="G10" s="45"/>
      <c r="H10" s="45"/>
      <c r="I10" s="45"/>
      <c r="J10" s="45"/>
      <c r="K10" s="45"/>
    </row>
    <row r="11" spans="3:11">
      <c r="C11" s="44" t="s">
        <v>29</v>
      </c>
      <c r="D11" s="44"/>
      <c r="E11" s="44"/>
      <c r="F11" s="44"/>
      <c r="G11" s="44"/>
      <c r="H11" s="44"/>
      <c r="I11" s="44"/>
      <c r="J11" s="44"/>
      <c r="K11" s="44"/>
    </row>
    <row r="12" spans="3:11" ht="24.75" customHeight="1">
      <c r="C12" s="44"/>
      <c r="D12" s="44"/>
      <c r="E12" s="44"/>
      <c r="F12" s="44"/>
      <c r="G12" s="44"/>
      <c r="H12" s="44"/>
      <c r="I12" s="44"/>
      <c r="J12" s="44"/>
      <c r="K12" s="44"/>
    </row>
    <row r="13" spans="3:11" ht="19.5" thickBot="1">
      <c r="C13" s="8"/>
      <c r="D13" s="8"/>
      <c r="E13" s="8"/>
      <c r="F13" s="8"/>
      <c r="G13" s="8"/>
      <c r="H13" s="8"/>
      <c r="I13" s="8"/>
      <c r="J13" s="8"/>
      <c r="K13" s="8"/>
    </row>
    <row r="14" spans="3:11" ht="27" customHeight="1">
      <c r="C14" s="23" t="s">
        <v>24</v>
      </c>
      <c r="D14" s="23" t="s">
        <v>0</v>
      </c>
      <c r="E14" s="23" t="s">
        <v>1</v>
      </c>
      <c r="F14" s="23" t="s">
        <v>23</v>
      </c>
      <c r="G14" s="35" t="s">
        <v>3</v>
      </c>
      <c r="H14" s="36"/>
      <c r="I14" s="37"/>
      <c r="J14" s="23" t="s">
        <v>22</v>
      </c>
      <c r="K14" s="23" t="s">
        <v>4</v>
      </c>
    </row>
    <row r="15" spans="3:11" ht="13.5" customHeight="1" thickBot="1">
      <c r="C15" s="24"/>
      <c r="D15" s="24"/>
      <c r="E15" s="24"/>
      <c r="F15" s="24"/>
      <c r="G15" s="38"/>
      <c r="H15" s="39"/>
      <c r="I15" s="40"/>
      <c r="J15" s="24"/>
      <c r="K15" s="24"/>
    </row>
    <row r="16" spans="3:11" ht="37.5" customHeight="1" thickBot="1">
      <c r="C16" s="25"/>
      <c r="D16" s="25"/>
      <c r="E16" s="25"/>
      <c r="F16" s="25"/>
      <c r="G16" s="5" t="s">
        <v>5</v>
      </c>
      <c r="H16" s="5" t="s">
        <v>6</v>
      </c>
      <c r="I16" s="6" t="s">
        <v>7</v>
      </c>
      <c r="J16" s="25"/>
      <c r="K16" s="25"/>
    </row>
    <row r="17" spans="3:11" ht="19.5" thickBot="1">
      <c r="C17" s="1">
        <v>1</v>
      </c>
      <c r="D17" s="5">
        <v>2</v>
      </c>
      <c r="E17" s="5">
        <v>3</v>
      </c>
      <c r="F17" s="5">
        <v>4</v>
      </c>
      <c r="G17" s="5">
        <v>5</v>
      </c>
      <c r="H17" s="5">
        <v>6</v>
      </c>
      <c r="I17" s="5">
        <v>7</v>
      </c>
      <c r="J17" s="5">
        <v>8</v>
      </c>
      <c r="K17" s="5">
        <v>9</v>
      </c>
    </row>
    <row r="18" spans="3:11" ht="57.75" customHeight="1" thickBot="1">
      <c r="C18" s="2">
        <v>1</v>
      </c>
      <c r="D18" s="41" t="s">
        <v>8</v>
      </c>
      <c r="E18" s="42"/>
      <c r="F18" s="42"/>
      <c r="G18" s="42"/>
      <c r="H18" s="42"/>
      <c r="I18" s="42"/>
      <c r="J18" s="42"/>
      <c r="K18" s="43"/>
    </row>
    <row r="19" spans="3:11" ht="24" customHeight="1" thickBot="1">
      <c r="C19" s="26" t="s">
        <v>9</v>
      </c>
      <c r="D19" s="27"/>
      <c r="E19" s="4" t="s">
        <v>2</v>
      </c>
      <c r="F19" s="9">
        <f>SUM(G19:I19)</f>
        <v>58959.899999999994</v>
      </c>
      <c r="G19" s="10">
        <f>SUM(G20:G23)</f>
        <v>21064.5</v>
      </c>
      <c r="H19" s="10">
        <f>SUM(H20:H23)</f>
        <v>18947.7</v>
      </c>
      <c r="I19" s="10">
        <f>SUM(I20:I23)</f>
        <v>18947.7</v>
      </c>
      <c r="J19" s="20" t="s">
        <v>33</v>
      </c>
      <c r="K19" s="23" t="s">
        <v>26</v>
      </c>
    </row>
    <row r="20" spans="3:11" ht="24" customHeight="1" thickBot="1">
      <c r="C20" s="28"/>
      <c r="D20" s="29"/>
      <c r="E20" s="7" t="s">
        <v>10</v>
      </c>
      <c r="F20" s="11">
        <f>SUM(G20:I20)</f>
        <v>58959.899999999994</v>
      </c>
      <c r="G20" s="11">
        <f>18947.7+197.7+100+1819.1</f>
        <v>21064.5</v>
      </c>
      <c r="H20" s="11">
        <v>18947.7</v>
      </c>
      <c r="I20" s="11">
        <v>18947.7</v>
      </c>
      <c r="J20" s="21"/>
      <c r="K20" s="24"/>
    </row>
    <row r="21" spans="3:11" ht="24" customHeight="1" thickBot="1">
      <c r="C21" s="28"/>
      <c r="D21" s="29"/>
      <c r="E21" s="4" t="s">
        <v>11</v>
      </c>
      <c r="F21" s="10">
        <v>0</v>
      </c>
      <c r="G21" s="10">
        <v>0</v>
      </c>
      <c r="H21" s="10">
        <v>0</v>
      </c>
      <c r="I21" s="10">
        <v>0</v>
      </c>
      <c r="J21" s="21"/>
      <c r="K21" s="24"/>
    </row>
    <row r="22" spans="3:11" ht="41.25" customHeight="1" thickBot="1">
      <c r="C22" s="28"/>
      <c r="D22" s="29"/>
      <c r="E22" s="4" t="s">
        <v>12</v>
      </c>
      <c r="F22" s="10">
        <v>0</v>
      </c>
      <c r="G22" s="10">
        <v>0</v>
      </c>
      <c r="H22" s="10">
        <v>0</v>
      </c>
      <c r="I22" s="10">
        <v>0</v>
      </c>
      <c r="J22" s="21"/>
      <c r="K22" s="24"/>
    </row>
    <row r="23" spans="3:11" ht="211.5" customHeight="1" thickBot="1">
      <c r="C23" s="30"/>
      <c r="D23" s="31"/>
      <c r="E23" s="4" t="s">
        <v>13</v>
      </c>
      <c r="F23" s="10">
        <v>0</v>
      </c>
      <c r="G23" s="10">
        <v>0</v>
      </c>
      <c r="H23" s="10">
        <v>0</v>
      </c>
      <c r="I23" s="10">
        <v>0</v>
      </c>
      <c r="J23" s="22"/>
      <c r="K23" s="25"/>
    </row>
    <row r="24" spans="3:11" ht="42.75" customHeight="1" thickBot="1">
      <c r="C24" s="3">
        <v>2</v>
      </c>
      <c r="D24" s="32" t="s">
        <v>14</v>
      </c>
      <c r="E24" s="33"/>
      <c r="F24" s="33"/>
      <c r="G24" s="33"/>
      <c r="H24" s="33"/>
      <c r="I24" s="33"/>
      <c r="J24" s="33"/>
      <c r="K24" s="34"/>
    </row>
    <row r="25" spans="3:11" ht="30.75" customHeight="1" thickBot="1">
      <c r="C25" s="26" t="s">
        <v>15</v>
      </c>
      <c r="D25" s="27"/>
      <c r="E25" s="4" t="s">
        <v>2</v>
      </c>
      <c r="F25" s="10">
        <v>0</v>
      </c>
      <c r="G25" s="10">
        <v>0</v>
      </c>
      <c r="H25" s="10">
        <v>0</v>
      </c>
      <c r="I25" s="10">
        <v>0</v>
      </c>
      <c r="J25" s="20" t="s">
        <v>30</v>
      </c>
      <c r="K25" s="23"/>
    </row>
    <row r="26" spans="3:11" ht="30.75" customHeight="1" thickBot="1">
      <c r="C26" s="28"/>
      <c r="D26" s="29"/>
      <c r="E26" s="4" t="s">
        <v>10</v>
      </c>
      <c r="F26" s="10">
        <v>0</v>
      </c>
      <c r="G26" s="10">
        <v>0</v>
      </c>
      <c r="H26" s="10">
        <v>0</v>
      </c>
      <c r="I26" s="10">
        <v>0</v>
      </c>
      <c r="J26" s="21"/>
      <c r="K26" s="24"/>
    </row>
    <row r="27" spans="3:11" ht="30.75" customHeight="1" thickBot="1">
      <c r="C27" s="28"/>
      <c r="D27" s="29"/>
      <c r="E27" s="4" t="s">
        <v>11</v>
      </c>
      <c r="F27" s="10">
        <v>0</v>
      </c>
      <c r="G27" s="10">
        <v>0</v>
      </c>
      <c r="H27" s="10">
        <v>0</v>
      </c>
      <c r="I27" s="10">
        <v>0</v>
      </c>
      <c r="J27" s="21"/>
      <c r="K27" s="24"/>
    </row>
    <row r="28" spans="3:11" ht="38.25" customHeight="1" thickBot="1">
      <c r="C28" s="28"/>
      <c r="D28" s="29"/>
      <c r="E28" s="4" t="s">
        <v>12</v>
      </c>
      <c r="F28" s="10">
        <v>0</v>
      </c>
      <c r="G28" s="10">
        <v>0</v>
      </c>
      <c r="H28" s="10">
        <v>0</v>
      </c>
      <c r="I28" s="10">
        <v>0</v>
      </c>
      <c r="J28" s="21"/>
      <c r="K28" s="24"/>
    </row>
    <row r="29" spans="3:11" ht="39.75" customHeight="1" thickBot="1">
      <c r="C29" s="30"/>
      <c r="D29" s="31"/>
      <c r="E29" s="4" t="s">
        <v>13</v>
      </c>
      <c r="F29" s="10">
        <v>0</v>
      </c>
      <c r="G29" s="10">
        <v>0</v>
      </c>
      <c r="H29" s="10">
        <v>0</v>
      </c>
      <c r="I29" s="10">
        <v>0</v>
      </c>
      <c r="J29" s="22"/>
      <c r="K29" s="25"/>
    </row>
    <row r="30" spans="3:11" ht="24.75" customHeight="1" thickBot="1">
      <c r="C30" s="3">
        <v>3</v>
      </c>
      <c r="D30" s="32" t="s">
        <v>16</v>
      </c>
      <c r="E30" s="33"/>
      <c r="F30" s="33"/>
      <c r="G30" s="33"/>
      <c r="H30" s="33"/>
      <c r="I30" s="33"/>
      <c r="J30" s="33"/>
      <c r="K30" s="34"/>
    </row>
    <row r="31" spans="3:11" ht="21.75" customHeight="1" thickBot="1">
      <c r="C31" s="26" t="s">
        <v>17</v>
      </c>
      <c r="D31" s="27"/>
      <c r="E31" s="4" t="s">
        <v>2</v>
      </c>
      <c r="F31" s="10">
        <f>SUM(G31:I31)</f>
        <v>69419.100000000006</v>
      </c>
      <c r="G31" s="10">
        <f>SUM(G32:G35)</f>
        <v>22803.7</v>
      </c>
      <c r="H31" s="10">
        <f>SUM(H32:H35)</f>
        <v>23307.7</v>
      </c>
      <c r="I31" s="10">
        <f>SUM(I32:I35)</f>
        <v>23307.7</v>
      </c>
      <c r="J31" s="20" t="s">
        <v>31</v>
      </c>
      <c r="K31" s="23" t="s">
        <v>27</v>
      </c>
    </row>
    <row r="32" spans="3:11" ht="21.75" customHeight="1" thickBot="1">
      <c r="C32" s="28"/>
      <c r="D32" s="29"/>
      <c r="E32" s="4" t="s">
        <v>10</v>
      </c>
      <c r="F32" s="10">
        <f>SUM(G32:I32)</f>
        <v>69419.100000000006</v>
      </c>
      <c r="G32" s="10">
        <f>23307.7-504</f>
        <v>22803.7</v>
      </c>
      <c r="H32" s="10">
        <v>23307.7</v>
      </c>
      <c r="I32" s="10">
        <v>23307.7</v>
      </c>
      <c r="J32" s="21"/>
      <c r="K32" s="24"/>
    </row>
    <row r="33" spans="3:11" ht="21.75" customHeight="1" thickBot="1">
      <c r="C33" s="28"/>
      <c r="D33" s="29"/>
      <c r="E33" s="4" t="s">
        <v>11</v>
      </c>
      <c r="F33" s="10">
        <v>0</v>
      </c>
      <c r="G33" s="10">
        <v>0</v>
      </c>
      <c r="H33" s="10">
        <v>0</v>
      </c>
      <c r="I33" s="10">
        <v>0</v>
      </c>
      <c r="J33" s="21"/>
      <c r="K33" s="24"/>
    </row>
    <row r="34" spans="3:11" ht="38.25" customHeight="1" thickBot="1">
      <c r="C34" s="28"/>
      <c r="D34" s="29"/>
      <c r="E34" s="4" t="s">
        <v>12</v>
      </c>
      <c r="F34" s="10">
        <v>0</v>
      </c>
      <c r="G34" s="10">
        <v>0</v>
      </c>
      <c r="H34" s="10">
        <v>0</v>
      </c>
      <c r="I34" s="10">
        <v>0</v>
      </c>
      <c r="J34" s="21"/>
      <c r="K34" s="24"/>
    </row>
    <row r="35" spans="3:11" ht="154.5" customHeight="1" thickBot="1">
      <c r="C35" s="30"/>
      <c r="D35" s="31"/>
      <c r="E35" s="4" t="s">
        <v>13</v>
      </c>
      <c r="F35" s="10">
        <v>0</v>
      </c>
      <c r="G35" s="10">
        <v>0</v>
      </c>
      <c r="H35" s="10">
        <v>0</v>
      </c>
      <c r="I35" s="10">
        <v>0</v>
      </c>
      <c r="J35" s="22"/>
      <c r="K35" s="25"/>
    </row>
    <row r="36" spans="3:11" ht="27" customHeight="1" thickBot="1">
      <c r="C36" s="3">
        <v>4</v>
      </c>
      <c r="D36" s="32" t="s">
        <v>18</v>
      </c>
      <c r="E36" s="33"/>
      <c r="F36" s="33"/>
      <c r="G36" s="33"/>
      <c r="H36" s="33"/>
      <c r="I36" s="33"/>
      <c r="J36" s="33"/>
      <c r="K36" s="34"/>
    </row>
    <row r="37" spans="3:11" ht="27" customHeight="1" thickBot="1">
      <c r="C37" s="26" t="s">
        <v>19</v>
      </c>
      <c r="D37" s="27"/>
      <c r="E37" s="4" t="s">
        <v>2</v>
      </c>
      <c r="F37" s="10">
        <f>SUM(G37:I37)</f>
        <v>5346.6</v>
      </c>
      <c r="G37" s="10">
        <f>SUM(G38:G41)</f>
        <v>1782.2</v>
      </c>
      <c r="H37" s="10">
        <f>SUM(H38:H41)</f>
        <v>1782.2</v>
      </c>
      <c r="I37" s="10">
        <f>SUM(I38:I41)</f>
        <v>1782.2</v>
      </c>
      <c r="J37" s="20" t="s">
        <v>32</v>
      </c>
      <c r="K37" s="23" t="s">
        <v>27</v>
      </c>
    </row>
    <row r="38" spans="3:11" ht="25.5" customHeight="1" thickBot="1">
      <c r="C38" s="28"/>
      <c r="D38" s="29"/>
      <c r="E38" s="4" t="s">
        <v>10</v>
      </c>
      <c r="F38" s="10">
        <f>SUM(G38:I38)</f>
        <v>5346.6</v>
      </c>
      <c r="G38" s="10">
        <v>1782.2</v>
      </c>
      <c r="H38" s="10">
        <v>1782.2</v>
      </c>
      <c r="I38" s="10">
        <v>1782.2</v>
      </c>
      <c r="J38" s="21"/>
      <c r="K38" s="24"/>
    </row>
    <row r="39" spans="3:11" ht="25.5" customHeight="1" thickBot="1">
      <c r="C39" s="28"/>
      <c r="D39" s="29"/>
      <c r="E39" s="4" t="s">
        <v>11</v>
      </c>
      <c r="F39" s="10">
        <v>0</v>
      </c>
      <c r="G39" s="10">
        <v>0</v>
      </c>
      <c r="H39" s="10">
        <v>0</v>
      </c>
      <c r="I39" s="10">
        <v>0</v>
      </c>
      <c r="J39" s="21"/>
      <c r="K39" s="24"/>
    </row>
    <row r="40" spans="3:11" ht="37.5" customHeight="1" thickBot="1">
      <c r="C40" s="28"/>
      <c r="D40" s="29"/>
      <c r="E40" s="4" t="s">
        <v>12</v>
      </c>
      <c r="F40" s="10">
        <v>0</v>
      </c>
      <c r="G40" s="10">
        <v>0</v>
      </c>
      <c r="H40" s="10">
        <v>0</v>
      </c>
      <c r="I40" s="10">
        <v>0</v>
      </c>
      <c r="J40" s="21"/>
      <c r="K40" s="24"/>
    </row>
    <row r="41" spans="3:11" ht="141" customHeight="1" thickBot="1">
      <c r="C41" s="30"/>
      <c r="D41" s="31"/>
      <c r="E41" s="4" t="s">
        <v>13</v>
      </c>
      <c r="F41" s="10">
        <v>0</v>
      </c>
      <c r="G41" s="10">
        <v>0</v>
      </c>
      <c r="H41" s="10">
        <v>0</v>
      </c>
      <c r="I41" s="10">
        <v>0</v>
      </c>
      <c r="J41" s="22"/>
      <c r="K41" s="25"/>
    </row>
    <row r="42" spans="3:11" ht="42" customHeight="1">
      <c r="C42" s="46">
        <v>5</v>
      </c>
      <c r="D42" s="26" t="s">
        <v>20</v>
      </c>
      <c r="E42" s="48"/>
      <c r="F42" s="48"/>
      <c r="G42" s="48"/>
      <c r="H42" s="48"/>
      <c r="I42" s="48"/>
      <c r="J42" s="48"/>
      <c r="K42" s="27"/>
    </row>
    <row r="43" spans="3:11" ht="3" customHeight="1" thickBot="1">
      <c r="C43" s="47"/>
      <c r="D43" s="30"/>
      <c r="E43" s="49"/>
      <c r="F43" s="49"/>
      <c r="G43" s="49"/>
      <c r="H43" s="49"/>
      <c r="I43" s="49"/>
      <c r="J43" s="49"/>
      <c r="K43" s="31"/>
    </row>
    <row r="44" spans="3:11" ht="22.5" customHeight="1" thickBot="1">
      <c r="C44" s="26" t="s">
        <v>19</v>
      </c>
      <c r="D44" s="27"/>
      <c r="E44" s="4" t="s">
        <v>2</v>
      </c>
      <c r="F44" s="10">
        <f>SUM(F45:F48)</f>
        <v>15954.400000000001</v>
      </c>
      <c r="G44" s="10">
        <f>SUM(G45:G48)</f>
        <v>4956.8</v>
      </c>
      <c r="H44" s="10">
        <f>SUM(H45:H48)</f>
        <v>5498.8</v>
      </c>
      <c r="I44" s="10">
        <f>SUM(I45:I48)</f>
        <v>5498.8</v>
      </c>
      <c r="J44" s="20" t="s">
        <v>35</v>
      </c>
      <c r="K44" s="23" t="s">
        <v>27</v>
      </c>
    </row>
    <row r="45" spans="3:11" ht="22.5" customHeight="1" thickBot="1">
      <c r="C45" s="28"/>
      <c r="D45" s="29"/>
      <c r="E45" s="4" t="s">
        <v>10</v>
      </c>
      <c r="F45" s="10">
        <f>SUM(G45:I45)</f>
        <v>15954.400000000001</v>
      </c>
      <c r="G45" s="10">
        <f>5498.8+200-1400+658</f>
        <v>4956.8</v>
      </c>
      <c r="H45" s="10">
        <v>5498.8</v>
      </c>
      <c r="I45" s="10">
        <v>5498.8</v>
      </c>
      <c r="J45" s="21"/>
      <c r="K45" s="24"/>
    </row>
    <row r="46" spans="3:11" ht="22.5" customHeight="1" thickBot="1">
      <c r="C46" s="28"/>
      <c r="D46" s="29"/>
      <c r="E46" s="4" t="s">
        <v>11</v>
      </c>
      <c r="F46" s="10">
        <v>0</v>
      </c>
      <c r="G46" s="10">
        <v>0</v>
      </c>
      <c r="H46" s="10">
        <v>0</v>
      </c>
      <c r="I46" s="10">
        <v>0</v>
      </c>
      <c r="J46" s="21"/>
      <c r="K46" s="24"/>
    </row>
    <row r="47" spans="3:11" ht="45" customHeight="1" thickBot="1">
      <c r="C47" s="28"/>
      <c r="D47" s="29"/>
      <c r="E47" s="4" t="s">
        <v>12</v>
      </c>
      <c r="F47" s="10">
        <v>0</v>
      </c>
      <c r="G47" s="10">
        <v>0</v>
      </c>
      <c r="H47" s="10">
        <v>0</v>
      </c>
      <c r="I47" s="10">
        <v>0</v>
      </c>
      <c r="J47" s="21"/>
      <c r="K47" s="24"/>
    </row>
    <row r="48" spans="3:11" ht="184.5" customHeight="1" thickBot="1">
      <c r="C48" s="30"/>
      <c r="D48" s="31"/>
      <c r="E48" s="4" t="s">
        <v>13</v>
      </c>
      <c r="F48" s="10">
        <v>0</v>
      </c>
      <c r="G48" s="10">
        <v>0</v>
      </c>
      <c r="H48" s="10">
        <v>0</v>
      </c>
      <c r="I48" s="10">
        <v>0</v>
      </c>
      <c r="J48" s="22"/>
      <c r="K48" s="25"/>
    </row>
    <row r="49" spans="3:11" ht="19.5" customHeight="1" thickBot="1">
      <c r="C49" s="14" t="s">
        <v>21</v>
      </c>
      <c r="D49" s="15"/>
      <c r="E49" s="4" t="s">
        <v>2</v>
      </c>
      <c r="F49" s="10">
        <f>SUM(F50:F53)</f>
        <v>149680</v>
      </c>
      <c r="G49" s="10">
        <f>SUM(G50:G53)</f>
        <v>50607.199999999997</v>
      </c>
      <c r="H49" s="10">
        <f>SUM(H50:H53)</f>
        <v>49536.4</v>
      </c>
      <c r="I49" s="10">
        <f>SUM(I50:I53)</f>
        <v>49536.4</v>
      </c>
      <c r="J49" s="23"/>
      <c r="K49" s="23"/>
    </row>
    <row r="50" spans="3:11" ht="51" customHeight="1" thickBot="1">
      <c r="C50" s="16"/>
      <c r="D50" s="17"/>
      <c r="E50" s="4" t="s">
        <v>10</v>
      </c>
      <c r="F50" s="10">
        <f>SUM(G50:I50)</f>
        <v>149680</v>
      </c>
      <c r="G50" s="10">
        <f>SUM(G45,G38,G32,G26,G20)</f>
        <v>50607.199999999997</v>
      </c>
      <c r="H50" s="10">
        <f>SUM(H45,H38,H32,H26,H20)</f>
        <v>49536.4</v>
      </c>
      <c r="I50" s="10">
        <f>SUM(I45,I38,I32,I26,I20)</f>
        <v>49536.4</v>
      </c>
      <c r="J50" s="24"/>
      <c r="K50" s="24"/>
    </row>
    <row r="51" spans="3:11" ht="19.5" thickBot="1">
      <c r="C51" s="16"/>
      <c r="D51" s="17"/>
      <c r="E51" s="4" t="s">
        <v>11</v>
      </c>
      <c r="F51" s="10">
        <f>SUM(G51:I51)</f>
        <v>0</v>
      </c>
      <c r="G51" s="10">
        <v>0</v>
      </c>
      <c r="H51" s="10">
        <v>0</v>
      </c>
      <c r="I51" s="10">
        <v>0</v>
      </c>
      <c r="J51" s="24"/>
      <c r="K51" s="24"/>
    </row>
    <row r="52" spans="3:11" ht="38.25" thickBot="1">
      <c r="C52" s="16"/>
      <c r="D52" s="17"/>
      <c r="E52" s="4" t="s">
        <v>12</v>
      </c>
      <c r="F52" s="10">
        <f>SUM(G52:I52)</f>
        <v>0</v>
      </c>
      <c r="G52" s="10">
        <v>0</v>
      </c>
      <c r="H52" s="10">
        <v>0</v>
      </c>
      <c r="I52" s="10">
        <v>0</v>
      </c>
      <c r="J52" s="24"/>
      <c r="K52" s="24"/>
    </row>
    <row r="53" spans="3:11" ht="38.25" thickBot="1">
      <c r="C53" s="18"/>
      <c r="D53" s="19"/>
      <c r="E53" s="4" t="s">
        <v>13</v>
      </c>
      <c r="F53" s="10">
        <f>SUM(G53:I53)</f>
        <v>0</v>
      </c>
      <c r="G53" s="10">
        <v>0</v>
      </c>
      <c r="H53" s="10">
        <v>0</v>
      </c>
      <c r="I53" s="10">
        <v>0</v>
      </c>
      <c r="J53" s="25"/>
      <c r="K53" s="25"/>
    </row>
    <row r="56" spans="3:11" ht="78.75" customHeight="1">
      <c r="C56" s="12" t="s">
        <v>34</v>
      </c>
      <c r="D56" s="13"/>
      <c r="E56" s="13"/>
      <c r="F56" s="13"/>
      <c r="G56" s="13"/>
      <c r="H56" s="13"/>
      <c r="I56" s="13"/>
      <c r="J56" s="13"/>
      <c r="K56" s="13"/>
    </row>
  </sheetData>
  <mergeCells count="35">
    <mergeCell ref="C11:K12"/>
    <mergeCell ref="C10:K10"/>
    <mergeCell ref="I2:K7"/>
    <mergeCell ref="C42:C43"/>
    <mergeCell ref="D42:K43"/>
    <mergeCell ref="C25:D29"/>
    <mergeCell ref="D30:K30"/>
    <mergeCell ref="C31:D35"/>
    <mergeCell ref="K25:K29"/>
    <mergeCell ref="J37:J41"/>
    <mergeCell ref="K37:K41"/>
    <mergeCell ref="J31:J35"/>
    <mergeCell ref="K31:K35"/>
    <mergeCell ref="J25:J29"/>
    <mergeCell ref="D36:K36"/>
    <mergeCell ref="C37:D41"/>
    <mergeCell ref="F14:F16"/>
    <mergeCell ref="J14:J16"/>
    <mergeCell ref="C14:C16"/>
    <mergeCell ref="J19:J23"/>
    <mergeCell ref="D24:K24"/>
    <mergeCell ref="K19:K23"/>
    <mergeCell ref="D14:D16"/>
    <mergeCell ref="E14:E16"/>
    <mergeCell ref="G14:I15"/>
    <mergeCell ref="K14:K16"/>
    <mergeCell ref="D18:K18"/>
    <mergeCell ref="C19:D23"/>
    <mergeCell ref="C56:K56"/>
    <mergeCell ref="C49:D53"/>
    <mergeCell ref="J44:J48"/>
    <mergeCell ref="K44:K48"/>
    <mergeCell ref="J49:J53"/>
    <mergeCell ref="K49:K53"/>
    <mergeCell ref="C44:D48"/>
  </mergeCells>
  <printOptions verticalCentered="1"/>
  <pageMargins left="0.19685039370078741" right="0.19685039370078741" top="0.78740157480314965" bottom="0.39370078740157483" header="0.31496062992125984" footer="0.31496062992125984"/>
  <pageSetup paperSize="9" scale="69" fitToWidth="3" fitToHeight="3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</dc:creator>
  <cp:lastModifiedBy>Aleksandr</cp:lastModifiedBy>
  <cp:lastPrinted>2018-04-04T13:28:28Z</cp:lastPrinted>
  <dcterms:created xsi:type="dcterms:W3CDTF">2017-06-16T12:04:46Z</dcterms:created>
  <dcterms:modified xsi:type="dcterms:W3CDTF">2018-04-04T13:29:52Z</dcterms:modified>
</cp:coreProperties>
</file>